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401_16 OB příprava 02_2025\Přílohy VZD\"/>
    </mc:Choice>
  </mc:AlternateContent>
  <xr:revisionPtr revIDLastSave="0" documentId="13_ncr:1_{DF07953A-5974-4967-839B-829DB9D30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<sst xmlns="http://schemas.openxmlformats.org/spreadsheetml/2006/main" count="696" uniqueCount="374">
  <si>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</si>
  <si>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</si>
  <si>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</si>
  <si>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</si>
  <si>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</si>
  <si>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</si>
  <si>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</si>
  <si>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</si>
  <si>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</si>
  <si>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</si>
  <si>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</si>
  <si>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</si>
  <si>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</si>
  <si>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</si>
  <si>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</si>
  <si>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</si>
  <si>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</si>
  <si>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</si>
  <si>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</si>
  <si>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</si>
  <si>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</si>
  <si>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</si>
  <si>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</si>
  <si>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</si>
  <si>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</si>
  <si>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</si>
  <si>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</si>
  <si>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</si>
  <si>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</si>
  <si>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</si>
  <si>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</si>
  <si>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</si>
  <si>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</si>
  <si>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</si>
  <si>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</si>
  <si>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</si>
  <si>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</si>
  <si>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</si>
  <si>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</si>
  <si>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</si>
  <si>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</si>
  <si>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</si>
  <si>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</si>
  <si>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</si>
  <si>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</si>
  <si>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</si>
  <si>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</si>
  <si>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</si>
  <si>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</si>
  <si>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</si>
  <si>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</si>
  <si>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</si>
  <si>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</si>
  <si>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</si>
  <si>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</si>
  <si>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</si>
  <si>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</si>
  <si>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</si>
  <si>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</si>
  <si>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</si>
  <si>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</si>
  <si>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</si>
  <si>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</si>
  <si>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</si>
  <si>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</si>
  <si>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</si>
  <si>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</si>
  <si>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</si>
  <si>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</si>
  <si>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</si>
  <si>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</si>
  <si>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</si>
  <si>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</si>
  <si>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</si>
  <si>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</si>
  <si>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</si>
  <si>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</si>
  <si>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</si>
  <si>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</si>
  <si>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</si>
  <si>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</si>
  <si>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</si>
  <si>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</si>
  <si>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</si>
  <si>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</si>
  <si>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</si>
  <si>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</si>
  <si>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</si>
  <si>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</si>
  <si>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</si>
  <si>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</si>
  <si>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</si>
  <si>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</si>
  <si>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</si>
  <si>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</si>
  <si>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</si>
  <si>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</si>
  <si>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</si>
  <si>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</si>
  <si>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</si>
  <si>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</si>
  <si>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</si>
  <si>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</si>
  <si>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</si>
  <si>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</si>
  <si>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</si>
  <si>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</si>
  <si>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</si>
  <si>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</si>
  <si>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</si>
  <si>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</si>
  <si>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</si>
  <si>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</si>
  <si>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</si>
  <si>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</si>
  <si>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</si>
  <si>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</si>
  <si>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</si>
  <si>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</si>
  <si>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</si>
  <si>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</si>
  <si>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</si>
  <si>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</si>
  <si>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</si>
  <si>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</si>
  <si>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</si>
  <si>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</si>
  <si>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</si>
  <si>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</si>
  <si>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</si>
  <si>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</si>
  <si>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</si>
  <si>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</si>
  <si>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</si>
  <si>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</si>
  <si>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</si>
  <si>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</si>
  <si>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</si>
  <si>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</si>
  <si>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</si>
  <si>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</si>
  <si>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</si>
  <si>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</si>
  <si>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</si>
  <si>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</si>
  <si>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</si>
  <si>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</si>
  <si>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</si>
  <si>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</si>
  <si>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</si>
  <si>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</si>
  <si>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</si>
  <si>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</si>
  <si>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</si>
  <si>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</si>
  <si>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</si>
  <si>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</si>
  <si>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</si>
  <si>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</si>
  <si>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</si>
  <si>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</si>
  <si>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</si>
  <si>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</si>
  <si>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</si>
  <si>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</si>
  <si>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</si>
  <si>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</si>
  <si>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</si>
  <si>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</si>
  <si>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</si>
  <si>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</si>
  <si>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</si>
  <si>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</si>
  <si>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</si>
  <si>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</si>
  <si>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</si>
  <si>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</si>
  <si>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</si>
  <si>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</si>
  <si>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</si>
  <si>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</si>
  <si>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</si>
  <si>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</si>
  <si>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</si>
  <si>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</si>
  <si>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</si>
  <si>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</si>
  <si>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</si>
  <si>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</si>
  <si>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</si>
  <si>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</si>
  <si>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</si>
  <si>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</si>
  <si>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</si>
  <si>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</si>
  <si>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</si>
  <si>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</si>
  <si>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</si>
  <si>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</si>
  <si>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</si>
  <si>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</si>
  <si>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</si>
  <si>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</si>
  <si>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</si>
  <si>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</si>
  <si>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</si>
  <si>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</si>
  <si>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</si>
  <si>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</si>
  <si>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</si>
  <si>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</si>
  <si>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</si>
  <si>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</si>
  <si>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</si>
  <si>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</si>
  <si>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</si>
  <si>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</si>
  <si>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</si>
  <si>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</si>
  <si>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</si>
  <si>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</si>
  <si>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</si>
  <si>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</si>
  <si>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</si>
  <si>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</si>
  <si>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</si>
  <si>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</si>
  <si>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</si>
  <si>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</si>
  <si>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</si>
  <si>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</si>
  <si>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</si>
  <si>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</si>
  <si>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</si>
  <si>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</si>
  <si>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</si>
  <si>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</si>
  <si>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</si>
  <si>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</si>
  <si>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</si>
  <si>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</si>
  <si>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</si>
  <si>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</si>
  <si>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</si>
  <si>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</si>
  <si>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</si>
  <si>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</si>
  <si>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</si>
  <si>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</si>
  <si>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</si>
  <si>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</si>
  <si>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</si>
  <si>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</si>
  <si>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</si>
  <si>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</si>
  <si>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</si>
  <si>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</si>
  <si>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</si>
  <si>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</si>
  <si>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</si>
  <si>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</si>
  <si>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</si>
  <si>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</si>
  <si>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</si>
  <si>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</si>
  <si>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</si>
  <si>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</si>
  <si>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</si>
  <si>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</si>
  <si>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</si>
  <si>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</si>
  <si>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</si>
  <si>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</si>
  <si>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</si>
  <si>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</si>
  <si>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</si>
  <si>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</si>
  <si>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</si>
  <si>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</si>
  <si>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</si>
  <si>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</si>
  <si>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</si>
  <si>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</si>
  <si>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</si>
  <si>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</si>
  <si>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</si>
  <si>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</si>
  <si>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</si>
  <si>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</si>
  <si>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</si>
  <si>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</si>
  <si>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</si>
  <si>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</si>
  <si>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</si>
  <si>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</si>
  <si>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</si>
  <si>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</si>
  <si>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</si>
  <si>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</si>
  <si>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</si>
  <si>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</si>
  <si>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</si>
  <si>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</si>
  <si>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</si>
  <si>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</si>
  <si>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</si>
  <si>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</si>
  <si>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</si>
  <si>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</si>
  <si>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</si>
  <si>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</si>
  <si>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</si>
  <si>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</si>
  <si>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</si>
  <si>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</si>
  <si>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</si>
  <si>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</si>
  <si>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</si>
  <si>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</si>
  <si>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</si>
  <si>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</si>
  <si>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</si>
  <si>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</si>
  <si>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</si>
  <si>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</si>
  <si>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</si>
  <si>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</si>
  <si>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</si>
  <si>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</si>
  <si>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</si>
  <si>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</si>
  <si>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</si>
  <si>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</si>
  <si>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</si>
  <si>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</si>
  <si>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</si>
  <si>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</si>
  <si>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</si>
  <si>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</si>
  <si>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</si>
  <si>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</si>
  <si>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</si>
  <si>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</si>
  <si>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</si>
  <si>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</si>
  <si>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</si>
  <si>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</si>
  <si>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</si>
  <si>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</si>
  <si>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</si>
  <si>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</si>
  <si>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</si>
  <si>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</si>
  <si>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</si>
  <si>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</si>
  <si>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</si>
  <si>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</si>
  <si>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</si>
  <si>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</si>
  <si>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</si>
  <si>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</si>
  <si>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</si>
  <si>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</si>
  <si>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</si>
  <si>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</si>
  <si>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</si>
  <si>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</si>
  <si>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</si>
  <si>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</si>
  <si>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</si>
  <si>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</si>
  <si>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Kpt. Jaroše</t>
  </si>
  <si>
    <t>Nová elektroinstalace v lištách, rozvody ZTI, PLYNová přípojka ke spotřebiči; strhat tapety a polystyrenové kazety ze stropu, štukování nová výmalba; nová vyzdívka jádra; v pokojích neponičit PVC, jinak nové; nové obklady, zárubně, dlažby; nátěr zárubní, trubek ÚT; vybourání a likvidace vestavných skříní a sporáku; seřídit okna a dveře; úklid. BYTES zajistí výměnu radiátorů.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</si>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</sst>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9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2401</v>
      </c>
      <c r="E7" s="81"/>
      <c r="F7" s="81"/>
      <c r="G7" s="84" t="s">
        <v>370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16</v>
      </c>
      <c r="E8" s="78"/>
      <c r="F8" s="78"/>
      <c r="G8" s="85">
        <v>6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20</v>
      </c>
      <c r="F18" s="20">
        <v>16</v>
      </c>
      <c r="G18" s="20">
        <v>59</v>
      </c>
      <c r="H18" s="20">
        <v>49</v>
      </c>
      <c r="I18" s="20">
        <v>44</v>
      </c>
      <c r="J18" s="20"/>
      <c r="K18" s="20"/>
      <c r="L18" s="20"/>
      <c r="M18" s="20"/>
      <c r="N18" s="20">
        <f t="shared" ref="N18:N27" si="0">SUM(E18:M18)</f>
        <v>188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25</v>
      </c>
      <c r="F19" s="20">
        <v>21</v>
      </c>
      <c r="G19" s="20">
        <v>59</v>
      </c>
      <c r="H19" s="20">
        <v>49</v>
      </c>
      <c r="I19" s="20">
        <v>44</v>
      </c>
      <c r="J19" s="20"/>
      <c r="K19" s="20"/>
      <c r="L19" s="20">
        <v>10</v>
      </c>
      <c r="M19" s="20">
        <v>10</v>
      </c>
      <c r="N19" s="20">
        <f t="shared" si="0"/>
        <v>218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25</v>
      </c>
      <c r="F20" s="20">
        <v>21</v>
      </c>
      <c r="G20" s="20">
        <v>59</v>
      </c>
      <c r="H20" s="20">
        <v>49</v>
      </c>
      <c r="I20" s="20">
        <v>44</v>
      </c>
      <c r="J20" s="20"/>
      <c r="K20" s="20"/>
      <c r="L20" s="20">
        <v>10</v>
      </c>
      <c r="M20" s="20">
        <v>10</v>
      </c>
      <c r="N20" s="20">
        <f t="shared" si="0"/>
        <v>218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188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188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8.75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6</v>
      </c>
      <c r="F43" s="20">
        <v>13</v>
      </c>
      <c r="G43" s="20"/>
      <c r="H43" s="20"/>
      <c r="I43" s="20"/>
      <c r="J43" s="20"/>
      <c r="K43" s="20"/>
      <c r="L43" s="20"/>
      <c r="M43" s="20"/>
      <c r="N43" s="20">
        <f>SUM(E43:M43)</f>
        <v>19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/>
      <c r="H44" s="20"/>
      <c r="I44" s="20"/>
      <c r="J44" s="20"/>
      <c r="K44" s="20"/>
      <c r="L44" s="20"/>
      <c r="M44" s="20"/>
      <c r="N44" s="20">
        <f>SUM(E44:M44)*1.15</f>
        <v>21.849999999999998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6</v>
      </c>
      <c r="F46" s="20">
        <v>13</v>
      </c>
      <c r="G46" s="20"/>
      <c r="H46" s="20"/>
      <c r="I46" s="20"/>
      <c r="J46" s="20"/>
      <c r="K46" s="20"/>
      <c r="L46" s="20"/>
      <c r="M46" s="20"/>
      <c r="N46" s="20">
        <f>SUM(E46:M46)</f>
        <v>19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20</v>
      </c>
      <c r="G47" s="20"/>
      <c r="H47" s="20"/>
      <c r="I47" s="20"/>
      <c r="J47" s="20"/>
      <c r="K47" s="20"/>
      <c r="L47" s="20"/>
      <c r="M47" s="20"/>
      <c r="N47" s="20">
        <f>SUM(E47:M47)</f>
        <v>30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20</v>
      </c>
      <c r="G49" s="20"/>
      <c r="H49" s="20"/>
      <c r="I49" s="20"/>
      <c r="J49" s="20"/>
      <c r="K49" s="20"/>
      <c r="L49" s="20"/>
      <c r="M49" s="20"/>
      <c r="N49" s="20">
        <f t="shared" si="5"/>
        <v>30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6</v>
      </c>
      <c r="F50" s="20">
        <v>13</v>
      </c>
      <c r="G50" s="20">
        <v>20</v>
      </c>
      <c r="H50" s="20">
        <v>20</v>
      </c>
      <c r="I50" s="20">
        <v>20</v>
      </c>
      <c r="J50" s="20"/>
      <c r="K50" s="20"/>
      <c r="L50" s="20"/>
      <c r="M50" s="20"/>
      <c r="N50" s="20">
        <f t="shared" si="5"/>
        <v>79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>
        <v>3</v>
      </c>
      <c r="M82" s="20">
        <v>2</v>
      </c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6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1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1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2</v>
      </c>
      <c r="M119" s="20">
        <v>2</v>
      </c>
      <c r="N119" s="20">
        <f>SUM(E119:M119)</f>
        <v>12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2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2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62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62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156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156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>
        <v>1</v>
      </c>
      <c r="N182" s="20">
        <f>SUM(E182:M182)</f>
        <v>2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373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2025-02-11T06:18:27Z</cp:lastPrinted>
  <dcterms:created xsi:type="dcterms:W3CDTF">2011-05-17T11:50:23Z</dcterms:created>
  <dcterms:modified xsi:type="dcterms:W3CDTF">2025-02-17T05:54:39Z</dcterms:modified>
</cp:coreProperties>
</file>